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9" i="1" l="1"/>
  <c r="F19" i="1"/>
  <c r="G19" i="1"/>
  <c r="F10" i="1" l="1"/>
  <c r="G10" i="1" s="1"/>
  <c r="G4" i="1"/>
  <c r="G8" i="1"/>
  <c r="G3" i="1"/>
  <c r="F4" i="1"/>
  <c r="F12" i="1"/>
  <c r="G12" i="1" s="1"/>
  <c r="F7" i="1"/>
  <c r="G7" i="1" s="1"/>
  <c r="F8" i="1"/>
  <c r="F3" i="1"/>
  <c r="F11" i="1"/>
  <c r="G11" i="1" s="1"/>
  <c r="F5" i="1"/>
  <c r="G5" i="1" s="1"/>
  <c r="F9" i="1"/>
  <c r="G9" i="1" s="1"/>
  <c r="F6" i="1"/>
  <c r="G6" i="1" s="1"/>
  <c r="D4" i="1"/>
  <c r="D12" i="1"/>
  <c r="D7" i="1"/>
  <c r="D8" i="1"/>
  <c r="D3" i="1"/>
  <c r="D11" i="1"/>
  <c r="D5" i="1"/>
  <c r="D9" i="1"/>
  <c r="D6" i="1"/>
  <c r="D10" i="1"/>
  <c r="C4" i="1"/>
  <c r="C12" i="1"/>
  <c r="C7" i="1"/>
  <c r="C8" i="1"/>
  <c r="C3" i="1"/>
  <c r="C11" i="1"/>
  <c r="C5" i="1"/>
  <c r="C9" i="1"/>
  <c r="C6" i="1"/>
  <c r="C10" i="1"/>
</calcChain>
</file>

<file path=xl/sharedStrings.xml><?xml version="1.0" encoding="utf-8"?>
<sst xmlns="http://schemas.openxmlformats.org/spreadsheetml/2006/main" count="44" uniqueCount="42">
  <si>
    <t>BẢNG CHI  TIẾT NHẬP XUẤT HÀNG</t>
  </si>
  <si>
    <t>Số phiếu</t>
  </si>
  <si>
    <t>Mã hàng</t>
  </si>
  <si>
    <t>Tên hàng</t>
  </si>
  <si>
    <t>Loại phiếu</t>
  </si>
  <si>
    <t>Đơn giá</t>
  </si>
  <si>
    <t>Số lượng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</si>
  <si>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</si>
  <si>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</si>
  <si>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</si>
  <si>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</si>
  <si>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</si>
  <si>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</si>
  <si>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</si>
  <si>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</si>
  <si>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</si>
  <si>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</si>
  <si>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</si>
  <si>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</si>
  <si>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</si>
  <si>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</si>
  <si>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</si>
  <si>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</si>
  <si>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</si>
  <si>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</si>
  <si>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</si>
  <si>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</si>
  <si>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</si>
  <si>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</si>
  <si>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D</t>
  </si>
  <si>
    <t>M</t>
  </si>
  <si>
    <t>B</t>
  </si>
  <si>
    <t>T</t>
  </si>
  <si>
    <t>Bột giặt</t>
  </si>
  <si>
    <t>Dầu</t>
  </si>
  <si>
    <t>Muối</t>
  </si>
  <si>
    <t>Tiêu</t>
  </si>
  <si>
    <t>Đơn giá nhập</t>
  </si>
  <si>
    <t>BẢNG THỐNG KÊ</t>
  </si>
  <si>
    <t>Tổng thành tiền</t>
  </si>
  <si>
    <t>Tổng tiền phiếu nhập</t>
  </si>
  <si>
    <t>Tổng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</si>
</sst>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Alignment="1"/>
    <xf numFmtId="0" fontId="0" fillId="2" borderId="1" xfId="0" applyFill="1" applyBorder="1"/>
    <xf numFmtId="0" fontId="0" fillId="2" borderId="1" xfId="0" applyFill="1" applyBorder="1" applyAlignment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E19" sqref="E19"/>
    </sheetView>
  </sheetViews>
  <sheetFormatPr defaultRowHeight="15" x14ac:dyDescent="0.25"/>
  <cols>
    <col min="1" max="1" width="12.85546875" customWidth="1"/>
    <col min="2" max="2" width="14.140625" customWidth="1"/>
    <col min="3" max="3" width="13.28515625" customWidth="1"/>
    <col min="4" max="4" width="11" customWidth="1"/>
    <col min="5" max="5" width="16" customWidth="1"/>
    <col min="6" max="6" width="21.28515625" customWidth="1"/>
    <col min="7" max="7" width="21.7109375" customWidth="1"/>
  </cols>
  <sheetData>
    <row r="1" spans="1:7" x14ac:dyDescent="0.25">
      <c r="A1" s="5" t="s">
        <v>0</v>
      </c>
      <c r="B1" s="5"/>
      <c r="C1" s="5"/>
      <c r="D1" s="5"/>
      <c r="E1" s="5"/>
      <c r="F1" s="5"/>
      <c r="G1" s="5"/>
    </row>
    <row r="2" spans="1:7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6</v>
      </c>
      <c r="F2" s="3" t="s">
        <v>5</v>
      </c>
      <c r="G2" s="3" t="s">
        <v>7</v>
      </c>
    </row>
    <row r="3" spans="1:7" x14ac:dyDescent="0.25">
      <c r="A3" s="1" t="s">
        <v>13</v>
      </c>
      <c r="B3" s="1" t="s">
        <v>23</v>
      </c>
      <c r="C3" s="1" t="str">
        <f t="shared" ref="C3:C12" si="0">VLOOKUP(LEFT(B3,1),$A$18:$C$22,2,0)</f>
        <v>Muối</v>
      </c>
      <c r="D3" s="1" t="str">
        <f t="shared" ref="D3:D12" si="1">IF(LEFT(A3,1)="N","Nhập","Xuất")</f>
        <v>Xuất</v>
      </c>
      <c r="E3" s="1">
        <v>80</v>
      </c>
      <c r="F3" s="1">
        <f t="shared" ref="F3:F12" si="2">IF(LEFT(B3,1)="X",10%,VLOOKUP(LEFT(B3,1),$A$18:$C$22,3,0))</f>
        <v>2000</v>
      </c>
      <c r="G3" s="1">
        <f t="shared" ref="G3:G12" si="3">E3*F3</f>
        <v>160000</v>
      </c>
    </row>
    <row r="4" spans="1:7" x14ac:dyDescent="0.25">
      <c r="A4" s="1" t="s">
        <v>9</v>
      </c>
      <c r="B4" s="1" t="s">
        <v>19</v>
      </c>
      <c r="C4" s="1" t="str">
        <f t="shared" si="0"/>
        <v>Muối</v>
      </c>
      <c r="D4" s="1" t="str">
        <f t="shared" si="1"/>
        <v>Xuất</v>
      </c>
      <c r="E4" s="1">
        <v>200</v>
      </c>
      <c r="F4" s="1">
        <f t="shared" si="2"/>
        <v>2000</v>
      </c>
      <c r="G4" s="1">
        <f t="shared" si="3"/>
        <v>400000</v>
      </c>
    </row>
    <row r="5" spans="1:7" x14ac:dyDescent="0.25">
      <c r="A5" s="1" t="s">
        <v>15</v>
      </c>
      <c r="B5" s="1" t="s">
        <v>25</v>
      </c>
      <c r="C5" s="1" t="str">
        <f t="shared" si="0"/>
        <v>Bột giặt</v>
      </c>
      <c r="D5" s="1" t="str">
        <f t="shared" si="1"/>
        <v>Xuất</v>
      </c>
      <c r="E5" s="1">
        <v>100</v>
      </c>
      <c r="F5" s="1">
        <f t="shared" si="2"/>
        <v>8000</v>
      </c>
      <c r="G5" s="1">
        <f t="shared" si="3"/>
        <v>800000</v>
      </c>
    </row>
    <row r="6" spans="1:7" x14ac:dyDescent="0.25">
      <c r="A6" s="1" t="s">
        <v>17</v>
      </c>
      <c r="B6" s="1" t="s">
        <v>27</v>
      </c>
      <c r="C6" s="1" t="str">
        <f t="shared" si="0"/>
        <v>Bột giặt</v>
      </c>
      <c r="D6" s="1" t="str">
        <f t="shared" si="1"/>
        <v>Nhập</v>
      </c>
      <c r="E6" s="1">
        <v>230</v>
      </c>
      <c r="F6" s="1">
        <f t="shared" si="2"/>
        <v>8000</v>
      </c>
      <c r="G6" s="1">
        <f t="shared" si="3"/>
        <v>1840000</v>
      </c>
    </row>
    <row r="7" spans="1:7" x14ac:dyDescent="0.25">
      <c r="A7" s="1" t="s">
        <v>11</v>
      </c>
      <c r="B7" s="1" t="s">
        <v>21</v>
      </c>
      <c r="C7" s="1" t="str">
        <f t="shared" si="0"/>
        <v>Bột giặt</v>
      </c>
      <c r="D7" s="1" t="str">
        <f t="shared" si="1"/>
        <v>Nhập</v>
      </c>
      <c r="E7" s="1">
        <v>260</v>
      </c>
      <c r="F7" s="1">
        <f t="shared" si="2"/>
        <v>8000</v>
      </c>
      <c r="G7" s="1">
        <f t="shared" si="3"/>
        <v>2080000</v>
      </c>
    </row>
    <row r="8" spans="1:7" x14ac:dyDescent="0.25">
      <c r="A8" s="1" t="s">
        <v>12</v>
      </c>
      <c r="B8" s="1" t="s">
        <v>22</v>
      </c>
      <c r="C8" s="1" t="str">
        <f t="shared" si="0"/>
        <v>Dầu</v>
      </c>
      <c r="D8" s="1" t="str">
        <f t="shared" si="1"/>
        <v>Xuất</v>
      </c>
      <c r="E8" s="1">
        <v>100</v>
      </c>
      <c r="F8" s="1">
        <f t="shared" si="2"/>
        <v>24000</v>
      </c>
      <c r="G8" s="1">
        <f t="shared" si="3"/>
        <v>2400000</v>
      </c>
    </row>
    <row r="9" spans="1:7" x14ac:dyDescent="0.25">
      <c r="A9" s="1" t="s">
        <v>16</v>
      </c>
      <c r="B9" s="1" t="s">
        <v>26</v>
      </c>
      <c r="C9" s="1" t="str">
        <f t="shared" si="0"/>
        <v>Tiêu</v>
      </c>
      <c r="D9" s="1" t="str">
        <f t="shared" si="1"/>
        <v>Nhập</v>
      </c>
      <c r="E9" s="1">
        <v>110</v>
      </c>
      <c r="F9" s="1">
        <f t="shared" si="2"/>
        <v>50000</v>
      </c>
      <c r="G9" s="1">
        <f t="shared" si="3"/>
        <v>5500000</v>
      </c>
    </row>
    <row r="10" spans="1:7" x14ac:dyDescent="0.25">
      <c r="A10" s="1" t="s">
        <v>8</v>
      </c>
      <c r="B10" s="1" t="s">
        <v>18</v>
      </c>
      <c r="C10" s="1" t="str">
        <f t="shared" si="0"/>
        <v>Dầu</v>
      </c>
      <c r="D10" s="1" t="str">
        <f t="shared" si="1"/>
        <v>Nhập</v>
      </c>
      <c r="E10" s="1">
        <v>250</v>
      </c>
      <c r="F10" s="1">
        <f t="shared" si="2"/>
        <v>24000</v>
      </c>
      <c r="G10" s="1">
        <f t="shared" si="3"/>
        <v>6000000</v>
      </c>
    </row>
    <row r="11" spans="1:7" x14ac:dyDescent="0.25">
      <c r="A11" s="1" t="s">
        <v>14</v>
      </c>
      <c r="B11" s="1" t="s">
        <v>24</v>
      </c>
      <c r="C11" s="1" t="str">
        <f t="shared" si="0"/>
        <v>Dầu</v>
      </c>
      <c r="D11" s="1" t="str">
        <f t="shared" si="1"/>
        <v>Nhập</v>
      </c>
      <c r="E11" s="1">
        <v>340</v>
      </c>
      <c r="F11" s="1">
        <f t="shared" si="2"/>
        <v>24000</v>
      </c>
      <c r="G11" s="1">
        <f t="shared" si="3"/>
        <v>8160000</v>
      </c>
    </row>
    <row r="12" spans="1:7" x14ac:dyDescent="0.25">
      <c r="A12" s="1" t="s">
        <v>10</v>
      </c>
      <c r="B12" s="1" t="s">
        <v>20</v>
      </c>
      <c r="C12" s="1" t="str">
        <f t="shared" si="0"/>
        <v>Tiêu</v>
      </c>
      <c r="D12" s="1" t="str">
        <f t="shared" si="1"/>
        <v>Nhập</v>
      </c>
      <c r="E12" s="1">
        <v>350</v>
      </c>
      <c r="F12" s="1">
        <f t="shared" si="2"/>
        <v>50000</v>
      </c>
      <c r="G12" s="1">
        <f t="shared" si="3"/>
        <v>17500000</v>
      </c>
    </row>
    <row r="14" spans="1:7" x14ac:dyDescent="0.25">
      <c r="A14" s="2"/>
      <c r="B14" s="2"/>
      <c r="C14" s="2"/>
    </row>
    <row r="17" spans="1:7" x14ac:dyDescent="0.25">
      <c r="A17" s="5" t="s">
        <v>28</v>
      </c>
      <c r="B17" s="5"/>
      <c r="C17" s="5"/>
      <c r="E17" s="5" t="s">
        <v>38</v>
      </c>
      <c r="F17" s="5"/>
      <c r="G17" s="5"/>
    </row>
    <row r="18" spans="1:7" x14ac:dyDescent="0.25">
      <c r="A18" s="3" t="s">
        <v>2</v>
      </c>
      <c r="B18" s="4" t="s">
        <v>3</v>
      </c>
      <c r="C18" s="4" t="s">
        <v>37</v>
      </c>
      <c r="D18" s="2"/>
      <c r="E18" s="4" t="s">
        <v>39</v>
      </c>
      <c r="F18" s="4" t="s">
        <v>40</v>
      </c>
      <c r="G18" s="4" t="s">
        <v>41</v>
      </c>
    </row>
    <row r="19" spans="1:7" x14ac:dyDescent="0.25">
      <c r="A19" s="1" t="s">
        <v>31</v>
      </c>
      <c r="B19" s="1" t="s">
        <v>33</v>
      </c>
      <c r="C19" s="1">
        <v>8000</v>
      </c>
      <c r="E19" s="1">
        <f>SUMIFS($G$3:$G$12,$D$3:$D$12,$D$3,$C$3:$C$12,$C$3)</f>
        <v>560000</v>
      </c>
      <c r="F19" s="1">
        <f t="shared" ref="F19:G19" si="4">SUMIFS($G$3:$G$12,$D$3:$D$12,$D$3,$C$3:$C$12,$C$3)</f>
        <v>560000</v>
      </c>
      <c r="G19" s="1">
        <f t="shared" si="4"/>
        <v>560000</v>
      </c>
    </row>
    <row r="20" spans="1:7" x14ac:dyDescent="0.25">
      <c r="A20" s="1" t="s">
        <v>29</v>
      </c>
      <c r="B20" s="1" t="s">
        <v>34</v>
      </c>
      <c r="C20" s="1">
        <v>24000</v>
      </c>
    </row>
    <row r="21" spans="1:7" x14ac:dyDescent="0.25">
      <c r="A21" s="1" t="s">
        <v>30</v>
      </c>
      <c r="B21" s="1" t="s">
        <v>35</v>
      </c>
      <c r="C21" s="1">
        <v>2000</v>
      </c>
    </row>
    <row r="22" spans="1:7" x14ac:dyDescent="0.25">
      <c r="A22" s="1" t="s">
        <v>32</v>
      </c>
      <c r="B22" s="1" t="s">
        <v>36</v>
      </c>
      <c r="C22" s="1">
        <v>50000</v>
      </c>
    </row>
  </sheetData>
  <sortState ref="A3:G12">
    <sortCondition ref="G3"/>
  </sortState>
  <mergeCells count="3">
    <mergeCell ref="A1:G1"/>
    <mergeCell ref="A17:C17"/>
    <mergeCell ref="E17:G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2013-09-30T17:55:17Z</dcterms:created>
  <dcterms:modified xsi:type="dcterms:W3CDTF">2013-09-30T18:24:07Z</dcterms:modified>
</cp:coreProperties>
</file>